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317AE03-EBEC-42DF-AB64-73ED135DFE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Blad2" sheetId="2" r:id="rId2"/>
    <sheet name="Blad3" sheetId="4" r:id="rId3"/>
    <sheet name="VOORSPELLE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C17" i="3"/>
  <c r="C19" i="3"/>
  <c r="D2" i="3" l="1"/>
  <c r="C2" i="3"/>
  <c r="D2" i="2"/>
  <c r="C2" i="2"/>
  <c r="D2" i="4"/>
  <c r="C2" i="4"/>
  <c r="C4" i="4" s="1"/>
  <c r="C5" i="4" l="1"/>
  <c r="D5" i="4" s="1"/>
  <c r="C15" i="3"/>
  <c r="C12" i="3"/>
  <c r="C14" i="4"/>
  <c r="C6" i="4"/>
  <c r="D6" i="4" s="1"/>
  <c r="C7" i="4"/>
  <c r="C8" i="4"/>
  <c r="C9" i="4"/>
  <c r="C10" i="4"/>
  <c r="C11" i="4"/>
  <c r="C12" i="4"/>
  <c r="C13" i="4"/>
  <c r="C6" i="3"/>
  <c r="C10" i="3"/>
  <c r="C14" i="3"/>
  <c r="C8" i="3"/>
  <c r="C5" i="3"/>
  <c r="C7" i="3"/>
  <c r="C9" i="3"/>
  <c r="C11" i="3"/>
  <c r="C13" i="3"/>
  <c r="D13" i="4" l="1"/>
  <c r="D9" i="4"/>
  <c r="D11" i="4"/>
  <c r="D7" i="4"/>
  <c r="D12" i="4"/>
  <c r="D10" i="4"/>
  <c r="D8" i="4"/>
  <c r="D14" i="4"/>
</calcChain>
</file>

<file path=xl/sharedStrings.xml><?xml version="1.0" encoding="utf-8"?>
<sst xmlns="http://schemas.openxmlformats.org/spreadsheetml/2006/main" count="46" uniqueCount="38">
  <si>
    <t>Snijpunt</t>
  </si>
  <si>
    <t>Richting</t>
  </si>
  <si>
    <t>x</t>
  </si>
  <si>
    <t>y</t>
  </si>
  <si>
    <t>verschil</t>
  </si>
  <si>
    <t>y origineel</t>
  </si>
  <si>
    <t>y berekend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</si>
  <si>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</si>
  <si>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</si>
  <si>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</si>
  <si>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</si>
  <si>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</si>
  <si>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</si>
  <si>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</si>
  <si>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</si>
  <si>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=TREND(B5:B14;A5:A14;A19)</t>
  </si>
  <si>
    <t>=TREND(B5:B14;A5:A14;A19;ONWAAR)</t>
  </si>
  <si>
    <t>Excel Tekst en Uitleg</t>
  </si>
  <si>
    <t>adviseren, ontwerpen, trainen</t>
  </si>
  <si>
    <t>Wim de Groot</t>
  </si>
  <si>
    <t>denkt buiten de hokjes...</t>
  </si>
  <si>
    <t>=VOORSPELLEN.LINEAR(A17;B5:B14;A5:A14)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</si>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</sst>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-;_-* #,##0.00\-;_-* &quot;-&quot;??_-;_-@_-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8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quotePrefix="1" applyNumberFormat="1"/>
    <xf numFmtId="2" fontId="0" fillId="0" borderId="3" xfId="0" applyNumberFormat="1" applyBorder="1"/>
    <xf numFmtId="0" fontId="4" fillId="2" borderId="4" xfId="1" applyFont="1" applyFill="1" applyBorder="1"/>
    <xf numFmtId="0" fontId="4" fillId="2" borderId="8" xfId="1" applyFont="1" applyFill="1" applyBorder="1"/>
    <xf numFmtId="0" fontId="4" fillId="2" borderId="5" xfId="1" applyFont="1" applyFill="1" applyBorder="1"/>
    <xf numFmtId="0" fontId="4" fillId="2" borderId="9" xfId="1" applyFont="1" applyFill="1" applyBorder="1"/>
    <xf numFmtId="0" fontId="4" fillId="3" borderId="4" xfId="1" applyFont="1" applyFill="1" applyBorder="1"/>
    <xf numFmtId="0" fontId="4" fillId="3" borderId="8" xfId="1" applyFont="1" applyFill="1" applyBorder="1"/>
    <xf numFmtId="0" fontId="4" fillId="3" borderId="5" xfId="1" applyFont="1" applyFill="1" applyBorder="1"/>
    <xf numFmtId="0" fontId="4" fillId="2" borderId="10" xfId="1" applyFont="1" applyFill="1" applyBorder="1"/>
    <xf numFmtId="0" fontId="4" fillId="2" borderId="9" xfId="1" applyFont="1" applyFill="1" applyBorder="1" applyAlignment="1">
      <alignment vertical="center"/>
    </xf>
    <xf numFmtId="0" fontId="4" fillId="3" borderId="9" xfId="1" applyFont="1" applyFill="1" applyBorder="1" applyAlignment="1">
      <alignment vertical="center"/>
    </xf>
    <xf numFmtId="0" fontId="4" fillId="3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/>
    </xf>
    <xf numFmtId="0" fontId="4" fillId="3" borderId="9" xfId="1" applyFont="1" applyFill="1" applyBorder="1"/>
    <xf numFmtId="0" fontId="4" fillId="3" borderId="0" xfId="1" applyFont="1" applyFill="1"/>
    <xf numFmtId="0" fontId="4" fillId="3" borderId="10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4" fillId="4" borderId="13" xfId="2" applyFont="1" applyFill="1" applyBorder="1" applyAlignment="1">
      <alignment horizontal="center"/>
    </xf>
    <xf numFmtId="0" fontId="4" fillId="4" borderId="14" xfId="2" applyFont="1" applyFill="1" applyBorder="1" applyAlignment="1">
      <alignment horizontal="center"/>
    </xf>
    <xf numFmtId="0" fontId="4" fillId="3" borderId="6" xfId="1" applyFont="1" applyFill="1" applyBorder="1"/>
    <xf numFmtId="0" fontId="4" fillId="3" borderId="7" xfId="1" applyFont="1" applyFill="1" applyBorder="1"/>
    <xf numFmtId="0" fontId="4" fillId="2" borderId="6" xfId="1" applyFont="1" applyFill="1" applyBorder="1"/>
    <xf numFmtId="0" fontId="4" fillId="2" borderId="15" xfId="1" applyFont="1" applyFill="1" applyBorder="1"/>
    <xf numFmtId="0" fontId="4" fillId="2" borderId="7" xfId="1" applyFont="1" applyFill="1" applyBorder="1"/>
    <xf numFmtId="0" fontId="12" fillId="0" borderId="0" xfId="0" applyFont="1" applyAlignment="1">
      <alignment horizontal="center"/>
    </xf>
    <xf numFmtId="0" fontId="4" fillId="5" borderId="0" xfId="1" applyFont="1" applyFill="1"/>
    <xf numFmtId="0" fontId="13" fillId="6" borderId="11" xfId="2" applyFont="1" applyFill="1" applyBorder="1" applyAlignment="1">
      <alignment horizontal="center" vertical="center"/>
    </xf>
    <xf numFmtId="0" fontId="4" fillId="5" borderId="0" xfId="1" applyFont="1" applyFill="1" applyAlignment="1">
      <alignment vertical="center"/>
    </xf>
    <xf numFmtId="0" fontId="4" fillId="0" borderId="4" xfId="1" applyFont="1" applyBorder="1"/>
    <xf numFmtId="0" fontId="9" fillId="0" borderId="8" xfId="1" applyFont="1" applyBorder="1"/>
    <xf numFmtId="0" fontId="4" fillId="0" borderId="8" xfId="1" applyFont="1" applyBorder="1" applyAlignment="1">
      <alignment horizontal="center"/>
    </xf>
    <xf numFmtId="0" fontId="9" fillId="0" borderId="5" xfId="1" applyFont="1" applyBorder="1"/>
    <xf numFmtId="0" fontId="4" fillId="0" borderId="9" xfId="1" applyFont="1" applyBorder="1"/>
    <xf numFmtId="0" fontId="4" fillId="0" borderId="0" xfId="1" applyFont="1"/>
    <xf numFmtId="0" fontId="4" fillId="0" borderId="10" xfId="1" applyFont="1" applyBorder="1"/>
    <xf numFmtId="0" fontId="10" fillId="0" borderId="0" xfId="1" applyFont="1"/>
    <xf numFmtId="0" fontId="10" fillId="0" borderId="10" xfId="1" applyFont="1" applyBorder="1"/>
    <xf numFmtId="0" fontId="9" fillId="0" borderId="0" xfId="1" applyFont="1"/>
    <xf numFmtId="0" fontId="9" fillId="0" borderId="10" xfId="1" applyFont="1" applyBorder="1"/>
    <xf numFmtId="0" fontId="4" fillId="0" borderId="6" xfId="1" applyFont="1" applyBorder="1"/>
    <xf numFmtId="0" fontId="4" fillId="0" borderId="15" xfId="1" applyFont="1" applyBorder="1"/>
    <xf numFmtId="0" fontId="4" fillId="0" borderId="7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12" xfId="2" applyFont="1" applyFill="1" applyBorder="1" applyAlignment="1">
      <alignment horizontal="center"/>
    </xf>
    <xf numFmtId="0" fontId="15" fillId="4" borderId="13" xfId="10" applyFont="1" applyFill="1" applyBorder="1" applyAlignment="1" applyProtection="1">
      <alignment horizontal="center"/>
    </xf>
    <xf numFmtId="0" fontId="5" fillId="3" borderId="0" xfId="12" quotePrefix="1" applyFill="1" applyBorder="1" applyAlignment="1" applyProtection="1">
      <alignment horizontal="left" indent="1"/>
    </xf>
    <xf numFmtId="0" fontId="7" fillId="3" borderId="16" xfId="12" applyFont="1" applyFill="1" applyBorder="1" applyAlignment="1" applyProtection="1">
      <alignment horizontal="center" vertical="center"/>
    </xf>
    <xf numFmtId="0" fontId="7" fillId="3" borderId="15" xfId="12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</cellXfs>
  <cellStyles count="13">
    <cellStyle name="Hyperlink 2" xfId="4" xr:uid="{00000000-0005-0000-0000-000000000000}"/>
    <cellStyle name="Hyperlink 2 2" xfId="11" xr:uid="{556B820F-40FE-4713-A55A-6AB0F137C778}"/>
    <cellStyle name="Hyperlink 2 2 2" xfId="12" xr:uid="{AB893EA4-9A9D-4E24-A86E-C3B5E4E7CBCB}"/>
    <cellStyle name="Hyperlink 3" xfId="10" xr:uid="{F726A2FE-E625-407E-BC4B-3293AAD09B74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" xfId="1" xr:uid="{00000000-0005-0000-0000-000008000000}"/>
    <cellStyle name="Standaard_Auteursrecht" xfId="2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Blad2!$A$5:$A$14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Blad2!$B$5:$B$14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17</c:v>
                </c:pt>
                <c:pt idx="3">
                  <c:v>21</c:v>
                </c:pt>
                <c:pt idx="4">
                  <c:v>13</c:v>
                </c:pt>
                <c:pt idx="5">
                  <c:v>12</c:v>
                </c:pt>
                <c:pt idx="6">
                  <c:v>24</c:v>
                </c:pt>
                <c:pt idx="7">
                  <c:v>22</c:v>
                </c:pt>
                <c:pt idx="8">
                  <c:v>27</c:v>
                </c:pt>
                <c:pt idx="9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C4-42AA-92D9-60D7FC541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01064"/>
        <c:axId val="589003032"/>
      </c:scatterChart>
      <c:valAx>
        <c:axId val="589001064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9003032"/>
        <c:crosses val="autoZero"/>
        <c:crossBetween val="midCat"/>
      </c:valAx>
      <c:valAx>
        <c:axId val="58900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900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1"/>
          <c:tx>
            <c:v>Regressielijn</c:v>
          </c:tx>
          <c:marker>
            <c:symbol val="none"/>
          </c:marker>
          <c:cat>
            <c:numRef>
              <c:f>Blad3!$A$4:$A$14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Blad3!$C$4:$C$14</c:f>
              <c:numCache>
                <c:formatCode>0.0</c:formatCode>
                <c:ptCount val="11"/>
                <c:pt idx="0">
                  <c:v>6.6000000000000014</c:v>
                </c:pt>
                <c:pt idx="1">
                  <c:v>8.6000000000000014</c:v>
                </c:pt>
                <c:pt idx="2">
                  <c:v>10.600000000000001</c:v>
                </c:pt>
                <c:pt idx="3">
                  <c:v>12.600000000000001</c:v>
                </c:pt>
                <c:pt idx="4">
                  <c:v>14.600000000000001</c:v>
                </c:pt>
                <c:pt idx="5">
                  <c:v>16.600000000000001</c:v>
                </c:pt>
                <c:pt idx="6">
                  <c:v>18.600000000000001</c:v>
                </c:pt>
                <c:pt idx="7">
                  <c:v>20.6</c:v>
                </c:pt>
                <c:pt idx="8">
                  <c:v>22.6</c:v>
                </c:pt>
                <c:pt idx="9">
                  <c:v>24.6</c:v>
                </c:pt>
                <c:pt idx="10">
                  <c:v>26.6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8F-4925-B18E-2C1C0FE0B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555712"/>
        <c:axId val="327586176"/>
      </c:lineChart>
      <c:scatterChart>
        <c:scatterStyle val="lineMarker"/>
        <c:varyColors val="0"/>
        <c:ser>
          <c:idx val="1"/>
          <c:order val="0"/>
          <c:tx>
            <c:v>Meetpunten</c:v>
          </c:tx>
          <c:spPr>
            <a:ln w="28575">
              <a:noFill/>
            </a:ln>
          </c:spPr>
          <c:marker>
            <c:symbol val="diamond"/>
            <c:size val="7"/>
          </c:marker>
          <c:yVal>
            <c:numRef>
              <c:f>Blad3!$B$4:$B$14</c:f>
              <c:numCache>
                <c:formatCode>General</c:formatCode>
                <c:ptCount val="11"/>
                <c:pt idx="1">
                  <c:v>6</c:v>
                </c:pt>
                <c:pt idx="2">
                  <c:v>9</c:v>
                </c:pt>
                <c:pt idx="3">
                  <c:v>17</c:v>
                </c:pt>
                <c:pt idx="4">
                  <c:v>21</c:v>
                </c:pt>
                <c:pt idx="5">
                  <c:v>13</c:v>
                </c:pt>
                <c:pt idx="6">
                  <c:v>12</c:v>
                </c:pt>
                <c:pt idx="7">
                  <c:v>24</c:v>
                </c:pt>
                <c:pt idx="8">
                  <c:v>22</c:v>
                </c:pt>
                <c:pt idx="9">
                  <c:v>27</c:v>
                </c:pt>
                <c:pt idx="10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8F-4925-B18E-2C1C0FE0B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555712"/>
        <c:axId val="327586176"/>
      </c:scatterChart>
      <c:catAx>
        <c:axId val="327555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crossAx val="327586176"/>
        <c:crossesAt val="0"/>
        <c:auto val="1"/>
        <c:lblAlgn val="ctr"/>
        <c:lblOffset val="100"/>
        <c:tickLblSkip val="1"/>
        <c:noMultiLvlLbl val="0"/>
      </c:catAx>
      <c:valAx>
        <c:axId val="3275861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27555712"/>
        <c:crossesAt val="1"/>
        <c:crossBetween val="midCat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EEBB8C-9FB5-4A07-B3BA-1BD06A0E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3739B5F-28F0-444F-8BA5-68B955711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B2AE16CE-C468-45B6-BED7-44C6A30D1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CDDF-7DEA-4CE8-8737-CD6A3D3301B4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44" customFormat="1" ht="15" customHeight="1" thickBot="1" x14ac:dyDescent="0.3">
      <c r="B4" s="24"/>
      <c r="C4" s="25"/>
      <c r="D4" s="43" t="s">
        <v>7</v>
      </c>
      <c r="E4" s="26"/>
      <c r="F4" s="27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19"/>
      <c r="C5" s="28"/>
      <c r="D5" s="29"/>
      <c r="E5" s="30"/>
      <c r="F5" s="23"/>
      <c r="H5" s="49"/>
      <c r="I5" s="50"/>
      <c r="J5" s="66" t="s">
        <v>17</v>
      </c>
      <c r="K5" s="66"/>
      <c r="L5" s="66"/>
      <c r="M5" s="51"/>
    </row>
    <row r="6" spans="2:14" ht="15" customHeight="1" x14ac:dyDescent="0.25">
      <c r="B6" s="19"/>
      <c r="C6" s="28"/>
      <c r="D6" s="31" t="s">
        <v>8</v>
      </c>
      <c r="E6" s="30"/>
      <c r="F6" s="23"/>
      <c r="H6" s="49"/>
      <c r="I6" s="50"/>
      <c r="J6" s="67" t="s">
        <v>18</v>
      </c>
      <c r="K6" s="67"/>
      <c r="L6" s="67"/>
      <c r="M6" s="51"/>
    </row>
    <row r="7" spans="2:14" ht="15" customHeight="1" x14ac:dyDescent="0.25">
      <c r="B7" s="19"/>
      <c r="C7" s="28"/>
      <c r="D7" s="33" t="s">
        <v>37</v>
      </c>
      <c r="E7" s="30"/>
      <c r="F7" s="23"/>
      <c r="H7" s="49"/>
      <c r="I7" s="50"/>
      <c r="J7" s="68"/>
      <c r="K7" s="68"/>
      <c r="L7" s="68"/>
      <c r="M7" s="51"/>
    </row>
    <row r="8" spans="2:14" ht="15" customHeight="1" x14ac:dyDescent="0.25">
      <c r="B8" s="19"/>
      <c r="C8" s="28"/>
      <c r="D8" s="31"/>
      <c r="E8" s="30"/>
      <c r="F8" s="23"/>
      <c r="H8" s="49"/>
      <c r="I8" s="52"/>
      <c r="J8" s="66" t="s">
        <v>19</v>
      </c>
      <c r="K8" s="66"/>
      <c r="L8" s="66"/>
      <c r="M8" s="53"/>
    </row>
    <row r="9" spans="2:14" ht="15" customHeight="1" x14ac:dyDescent="0.25">
      <c r="B9" s="19"/>
      <c r="C9" s="28"/>
      <c r="D9" s="69" t="s">
        <v>22</v>
      </c>
      <c r="E9" s="30"/>
      <c r="F9" s="23"/>
      <c r="H9" s="49"/>
      <c r="I9" s="54"/>
      <c r="J9" s="67" t="s">
        <v>20</v>
      </c>
      <c r="K9" s="67"/>
      <c r="L9" s="67"/>
      <c r="M9" s="55"/>
    </row>
    <row r="10" spans="2:14" ht="15" customHeight="1" x14ac:dyDescent="0.25">
      <c r="B10" s="19"/>
      <c r="C10" s="28"/>
      <c r="D10" s="69"/>
      <c r="E10" s="30"/>
      <c r="F10" s="23"/>
      <c r="H10" s="56"/>
      <c r="I10" s="57"/>
      <c r="J10" s="57"/>
      <c r="K10" s="57"/>
      <c r="L10" s="57"/>
      <c r="M10" s="58"/>
    </row>
    <row r="11" spans="2:14" ht="15" customHeight="1" x14ac:dyDescent="0.25">
      <c r="B11" s="19"/>
      <c r="C11" s="28"/>
      <c r="D11" s="69"/>
      <c r="E11" s="30"/>
      <c r="F11" s="23"/>
    </row>
    <row r="12" spans="2:14" ht="15" customHeight="1" x14ac:dyDescent="0.25">
      <c r="B12" s="19"/>
      <c r="C12" s="28"/>
      <c r="D12" s="29"/>
      <c r="E12" s="30"/>
      <c r="F12" s="23"/>
    </row>
    <row r="13" spans="2:14" ht="15" customHeight="1" x14ac:dyDescent="0.25">
      <c r="B13" s="19"/>
      <c r="C13" s="28"/>
      <c r="D13" s="31" t="s">
        <v>23</v>
      </c>
      <c r="E13" s="30"/>
      <c r="F13" s="23"/>
    </row>
    <row r="14" spans="2:14" ht="15" customHeight="1" x14ac:dyDescent="0.25">
      <c r="B14" s="19"/>
      <c r="C14" s="28"/>
      <c r="D14" s="29" t="s">
        <v>24</v>
      </c>
      <c r="E14" s="30"/>
      <c r="F14" s="23"/>
    </row>
    <row r="15" spans="2:14" ht="15" customHeight="1" x14ac:dyDescent="0.25">
      <c r="B15" s="19"/>
      <c r="C15" s="28"/>
      <c r="D15" s="59" t="s">
        <v>25</v>
      </c>
      <c r="E15" s="30"/>
      <c r="F15" s="23"/>
    </row>
    <row r="16" spans="2:14" ht="15" customHeight="1" x14ac:dyDescent="0.25">
      <c r="B16" s="19"/>
      <c r="C16" s="28"/>
      <c r="D16" s="59" t="s">
        <v>26</v>
      </c>
      <c r="E16" s="30"/>
      <c r="F16" s="23"/>
    </row>
    <row r="17" spans="2:6" ht="15" customHeight="1" x14ac:dyDescent="0.25">
      <c r="B17" s="19"/>
      <c r="C17" s="28"/>
      <c r="D17" s="59" t="s">
        <v>27</v>
      </c>
      <c r="E17" s="30"/>
      <c r="F17" s="23"/>
    </row>
    <row r="18" spans="2:6" ht="15" customHeight="1" x14ac:dyDescent="0.25">
      <c r="B18" s="19"/>
      <c r="C18" s="28"/>
      <c r="D18" s="63" t="s">
        <v>28</v>
      </c>
      <c r="E18" s="30"/>
      <c r="F18" s="23"/>
    </row>
    <row r="19" spans="2:6" ht="15" customHeight="1" x14ac:dyDescent="0.25">
      <c r="B19" s="19"/>
      <c r="C19" s="28"/>
      <c r="D19" s="29" t="s">
        <v>29</v>
      </c>
      <c r="E19" s="30"/>
      <c r="F19" s="23"/>
    </row>
    <row r="20" spans="2:6" ht="15" customHeight="1" x14ac:dyDescent="0.25">
      <c r="B20" s="19"/>
      <c r="C20" s="28"/>
      <c r="D20" s="59" t="s">
        <v>30</v>
      </c>
      <c r="E20" s="30"/>
      <c r="F20" s="23"/>
    </row>
    <row r="21" spans="2:6" ht="15" customHeight="1" x14ac:dyDescent="0.25">
      <c r="B21" s="19"/>
      <c r="C21" s="28"/>
      <c r="D21" s="59" t="s">
        <v>31</v>
      </c>
      <c r="E21" s="30"/>
      <c r="F21" s="23"/>
    </row>
    <row r="22" spans="2:6" ht="15" customHeight="1" x14ac:dyDescent="0.25">
      <c r="B22" s="19"/>
      <c r="C22" s="28"/>
      <c r="D22" s="59" t="s">
        <v>32</v>
      </c>
      <c r="E22" s="30"/>
      <c r="F22" s="23"/>
    </row>
    <row r="23" spans="2:6" ht="15" customHeight="1" x14ac:dyDescent="0.25">
      <c r="B23" s="19"/>
      <c r="C23" s="28"/>
      <c r="D23" s="59" t="s">
        <v>33</v>
      </c>
      <c r="E23" s="30"/>
      <c r="F23" s="23"/>
    </row>
    <row r="24" spans="2:6" ht="15" customHeight="1" x14ac:dyDescent="0.25">
      <c r="B24" s="19"/>
      <c r="C24" s="28"/>
      <c r="D24" s="29" t="s">
        <v>34</v>
      </c>
      <c r="E24" s="30"/>
      <c r="F24" s="23"/>
    </row>
    <row r="25" spans="2:6" ht="15" customHeight="1" x14ac:dyDescent="0.25">
      <c r="B25" s="19"/>
      <c r="C25" s="28"/>
      <c r="D25" s="60" t="s">
        <v>35</v>
      </c>
      <c r="E25" s="30"/>
      <c r="F25" s="23"/>
    </row>
    <row r="26" spans="2:6" ht="15" customHeight="1" x14ac:dyDescent="0.25">
      <c r="B26" s="19"/>
      <c r="C26" s="28"/>
      <c r="D26" s="60"/>
      <c r="E26" s="30"/>
      <c r="F26" s="23"/>
    </row>
    <row r="27" spans="2:6" ht="15" customHeight="1" x14ac:dyDescent="0.25">
      <c r="B27" s="19"/>
      <c r="C27" s="28"/>
      <c r="D27" s="32" t="s">
        <v>9</v>
      </c>
      <c r="E27" s="30"/>
      <c r="F27" s="23"/>
    </row>
    <row r="28" spans="2:6" ht="15" customHeight="1" x14ac:dyDescent="0.25">
      <c r="B28" s="19"/>
      <c r="C28" s="28"/>
      <c r="D28" s="33" t="s">
        <v>10</v>
      </c>
      <c r="E28" s="30"/>
      <c r="F28" s="23"/>
    </row>
    <row r="29" spans="2:6" ht="15" customHeight="1" x14ac:dyDescent="0.25">
      <c r="B29" s="19"/>
      <c r="C29" s="28"/>
      <c r="D29" s="31"/>
      <c r="E29" s="30"/>
      <c r="F29" s="23"/>
    </row>
    <row r="30" spans="2:6" ht="15" customHeight="1" x14ac:dyDescent="0.25">
      <c r="B30" s="19"/>
      <c r="C30" s="28"/>
      <c r="D30" s="61" t="s">
        <v>11</v>
      </c>
      <c r="E30" s="30"/>
      <c r="F30" s="23"/>
    </row>
    <row r="31" spans="2:6" ht="15" customHeight="1" x14ac:dyDescent="0.25">
      <c r="B31" s="19"/>
      <c r="C31" s="28"/>
      <c r="D31" s="34" t="s">
        <v>36</v>
      </c>
      <c r="E31" s="30"/>
      <c r="F31" s="23"/>
    </row>
    <row r="32" spans="2:6" ht="15" customHeight="1" x14ac:dyDescent="0.25">
      <c r="B32" s="19"/>
      <c r="C32" s="28"/>
      <c r="D32" s="62" t="s">
        <v>12</v>
      </c>
      <c r="E32" s="30"/>
      <c r="F32" s="23"/>
    </row>
    <row r="33" spans="2:6" ht="15" customHeight="1" thickBot="1" x14ac:dyDescent="0.3">
      <c r="B33" s="19"/>
      <c r="C33" s="28"/>
      <c r="D33" s="35" t="s">
        <v>13</v>
      </c>
      <c r="E33" s="30"/>
      <c r="F33" s="23"/>
    </row>
    <row r="34" spans="2:6" ht="15" customHeight="1" x14ac:dyDescent="0.25">
      <c r="B34" s="19"/>
      <c r="C34" s="28"/>
      <c r="D34" s="64" t="s">
        <v>14</v>
      </c>
      <c r="E34" s="30"/>
      <c r="F34" s="23"/>
    </row>
    <row r="35" spans="2:6" ht="15" customHeight="1" x14ac:dyDescent="0.25">
      <c r="B35" s="19"/>
      <c r="C35" s="36"/>
      <c r="D35" s="65"/>
      <c r="E35" s="37"/>
      <c r="F35" s="23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242794B-CF3D-416E-83BE-319AB5D2FD6C}"/>
    <hyperlink ref="D28" r:id="rId2" xr:uid="{6A84A65D-4628-43D8-B9F7-67A5AA934733}"/>
    <hyperlink ref="D18" r:id="rId3" display="* plaats daarbij een link naar www.exceltekstenuitleg.nl " xr:uid="{D1321BC2-8752-4420-B620-8996BD364D03}"/>
    <hyperlink ref="D32" r:id="rId4" xr:uid="{9E9D3740-9D9A-49AB-89B4-136CC8FC7EFA}"/>
    <hyperlink ref="D7" r:id="rId5" xr:uid="{D1B1896F-C371-44DD-A4A9-A9DBAE01D43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D14"/>
  <sheetViews>
    <sheetView workbookViewId="0">
      <selection activeCell="R10" sqref="R10"/>
    </sheetView>
  </sheetViews>
  <sheetFormatPr defaultRowHeight="15" x14ac:dyDescent="0.25"/>
  <cols>
    <col min="1" max="4" width="8.7109375" customWidth="1"/>
    <col min="5" max="5" width="3.7109375" customWidth="1"/>
  </cols>
  <sheetData>
    <row r="1" spans="1:4" x14ac:dyDescent="0.25">
      <c r="C1" s="7" t="s">
        <v>1</v>
      </c>
      <c r="D1" s="7" t="s">
        <v>0</v>
      </c>
    </row>
    <row r="2" spans="1:4" x14ac:dyDescent="0.25">
      <c r="C2" s="8">
        <f>SLOPE(B5:B14,A5:A14)</f>
        <v>2</v>
      </c>
      <c r="D2" s="8">
        <f>INTERCEPT(B5:B14,A5:A14)</f>
        <v>6.6000000000000014</v>
      </c>
    </row>
    <row r="3" spans="1:4" x14ac:dyDescent="0.25">
      <c r="A3" s="41" t="s">
        <v>2</v>
      </c>
      <c r="B3" s="41" t="s">
        <v>3</v>
      </c>
    </row>
    <row r="5" spans="1:4" x14ac:dyDescent="0.25">
      <c r="A5">
        <v>1</v>
      </c>
      <c r="B5">
        <v>6</v>
      </c>
    </row>
    <row r="6" spans="1:4" x14ac:dyDescent="0.25">
      <c r="A6">
        <v>2</v>
      </c>
      <c r="B6">
        <v>9</v>
      </c>
    </row>
    <row r="7" spans="1:4" x14ac:dyDescent="0.25">
      <c r="A7">
        <v>3</v>
      </c>
      <c r="B7">
        <v>17</v>
      </c>
    </row>
    <row r="8" spans="1:4" x14ac:dyDescent="0.25">
      <c r="A8">
        <v>4</v>
      </c>
      <c r="B8">
        <v>21</v>
      </c>
    </row>
    <row r="9" spans="1:4" x14ac:dyDescent="0.25">
      <c r="A9">
        <v>5</v>
      </c>
      <c r="B9">
        <v>13</v>
      </c>
    </row>
    <row r="10" spans="1:4" x14ac:dyDescent="0.25">
      <c r="A10">
        <v>6</v>
      </c>
      <c r="B10">
        <v>12</v>
      </c>
    </row>
    <row r="11" spans="1:4" x14ac:dyDescent="0.25">
      <c r="A11">
        <v>7</v>
      </c>
      <c r="B11">
        <v>24</v>
      </c>
    </row>
    <row r="12" spans="1:4" x14ac:dyDescent="0.25">
      <c r="A12">
        <v>8</v>
      </c>
      <c r="B12">
        <v>22</v>
      </c>
    </row>
    <row r="13" spans="1:4" x14ac:dyDescent="0.25">
      <c r="A13">
        <v>9</v>
      </c>
      <c r="B13">
        <v>27</v>
      </c>
    </row>
    <row r="14" spans="1:4" x14ac:dyDescent="0.25">
      <c r="A14">
        <v>10</v>
      </c>
      <c r="B14">
        <v>25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G21"/>
  <sheetViews>
    <sheetView workbookViewId="0">
      <selection activeCell="C20" sqref="C20"/>
    </sheetView>
  </sheetViews>
  <sheetFormatPr defaultRowHeight="15" x14ac:dyDescent="0.25"/>
  <cols>
    <col min="1" max="1" width="8.7109375" customWidth="1"/>
    <col min="2" max="2" width="10.42578125" bestFit="1" customWidth="1"/>
    <col min="3" max="3" width="11" bestFit="1" customWidth="1"/>
    <col min="4" max="4" width="8.7109375" customWidth="1"/>
    <col min="5" max="5" width="3.7109375" customWidth="1"/>
  </cols>
  <sheetData>
    <row r="1" spans="1:7" x14ac:dyDescent="0.25">
      <c r="C1" s="10" t="s">
        <v>1</v>
      </c>
      <c r="D1" s="11" t="s">
        <v>0</v>
      </c>
    </row>
    <row r="2" spans="1:7" x14ac:dyDescent="0.25">
      <c r="C2" s="12">
        <f>SLOPE(B5:B14,A5:A14)</f>
        <v>2</v>
      </c>
      <c r="D2" s="13">
        <f>INTERCEPT(B5:B14,A5:A14)</f>
        <v>6.6000000000000014</v>
      </c>
    </row>
    <row r="3" spans="1:7" x14ac:dyDescent="0.25">
      <c r="A3" s="3" t="s">
        <v>2</v>
      </c>
      <c r="B3" s="3" t="s">
        <v>5</v>
      </c>
      <c r="C3" s="3" t="s">
        <v>6</v>
      </c>
      <c r="G3" s="2"/>
    </row>
    <row r="4" spans="1:7" x14ac:dyDescent="0.25">
      <c r="A4">
        <v>0</v>
      </c>
      <c r="C4" s="2">
        <f>C$2*A4+D$2</f>
        <v>6.6000000000000014</v>
      </c>
      <c r="D4" s="9" t="s">
        <v>4</v>
      </c>
      <c r="G4" s="2"/>
    </row>
    <row r="5" spans="1:7" x14ac:dyDescent="0.25">
      <c r="A5">
        <v>1</v>
      </c>
      <c r="B5">
        <v>6</v>
      </c>
      <c r="C5" s="2">
        <f>C$2*A5+D$2</f>
        <v>8.6000000000000014</v>
      </c>
      <c r="D5" s="2">
        <f>C5-C4</f>
        <v>2</v>
      </c>
      <c r="G5" s="2"/>
    </row>
    <row r="6" spans="1:7" x14ac:dyDescent="0.25">
      <c r="A6">
        <v>2</v>
      </c>
      <c r="B6">
        <v>9</v>
      </c>
      <c r="C6" s="2">
        <f t="shared" ref="C6:C14" si="0">C$2*A6+D$2</f>
        <v>10.600000000000001</v>
      </c>
      <c r="D6" s="2">
        <f>C6-C5</f>
        <v>2</v>
      </c>
      <c r="G6" s="2"/>
    </row>
    <row r="7" spans="1:7" x14ac:dyDescent="0.25">
      <c r="A7">
        <v>3</v>
      </c>
      <c r="B7">
        <v>17</v>
      </c>
      <c r="C7" s="2">
        <f t="shared" si="0"/>
        <v>12.600000000000001</v>
      </c>
      <c r="D7" s="2">
        <f t="shared" ref="D7:D14" si="1">C7-C6</f>
        <v>2</v>
      </c>
      <c r="G7" s="2"/>
    </row>
    <row r="8" spans="1:7" x14ac:dyDescent="0.25">
      <c r="A8">
        <v>4</v>
      </c>
      <c r="B8">
        <v>21</v>
      </c>
      <c r="C8" s="2">
        <f t="shared" si="0"/>
        <v>14.600000000000001</v>
      </c>
      <c r="D8" s="2">
        <f t="shared" si="1"/>
        <v>2</v>
      </c>
      <c r="G8" s="2"/>
    </row>
    <row r="9" spans="1:7" x14ac:dyDescent="0.25">
      <c r="A9">
        <v>5</v>
      </c>
      <c r="B9">
        <v>13</v>
      </c>
      <c r="C9" s="2">
        <f t="shared" si="0"/>
        <v>16.600000000000001</v>
      </c>
      <c r="D9" s="2">
        <f t="shared" si="1"/>
        <v>2</v>
      </c>
      <c r="G9" s="2"/>
    </row>
    <row r="10" spans="1:7" x14ac:dyDescent="0.25">
      <c r="A10">
        <v>6</v>
      </c>
      <c r="B10">
        <v>12</v>
      </c>
      <c r="C10" s="2">
        <f t="shared" si="0"/>
        <v>18.600000000000001</v>
      </c>
      <c r="D10" s="2">
        <f t="shared" si="1"/>
        <v>2</v>
      </c>
      <c r="G10" s="2"/>
    </row>
    <row r="11" spans="1:7" x14ac:dyDescent="0.25">
      <c r="A11">
        <v>7</v>
      </c>
      <c r="B11">
        <v>24</v>
      </c>
      <c r="C11" s="2">
        <f t="shared" si="0"/>
        <v>20.6</v>
      </c>
      <c r="D11" s="2">
        <f t="shared" si="1"/>
        <v>2</v>
      </c>
      <c r="G11" s="2"/>
    </row>
    <row r="12" spans="1:7" x14ac:dyDescent="0.25">
      <c r="A12">
        <v>8</v>
      </c>
      <c r="B12">
        <v>22</v>
      </c>
      <c r="C12" s="2">
        <f t="shared" si="0"/>
        <v>22.6</v>
      </c>
      <c r="D12" s="2">
        <f t="shared" si="1"/>
        <v>2</v>
      </c>
      <c r="G12" s="2"/>
    </row>
    <row r="13" spans="1:7" x14ac:dyDescent="0.25">
      <c r="A13">
        <v>9</v>
      </c>
      <c r="B13">
        <v>27</v>
      </c>
      <c r="C13" s="2">
        <f t="shared" si="0"/>
        <v>24.6</v>
      </c>
      <c r="D13" s="2">
        <f t="shared" si="1"/>
        <v>2</v>
      </c>
    </row>
    <row r="14" spans="1:7" x14ac:dyDescent="0.25">
      <c r="A14">
        <v>10</v>
      </c>
      <c r="B14">
        <v>25</v>
      </c>
      <c r="C14" s="2">
        <f t="shared" si="0"/>
        <v>26.6</v>
      </c>
      <c r="D14" s="2">
        <f t="shared" si="1"/>
        <v>2</v>
      </c>
    </row>
    <row r="15" spans="1:7" x14ac:dyDescent="0.25">
      <c r="C15" s="2"/>
      <c r="D15" s="2"/>
    </row>
    <row r="16" spans="1:7" x14ac:dyDescent="0.25">
      <c r="C16" s="2"/>
      <c r="D16" s="2"/>
    </row>
    <row r="17" spans="3:4" x14ac:dyDescent="0.25">
      <c r="C17" s="2"/>
      <c r="D17" s="14"/>
    </row>
    <row r="18" spans="3:4" x14ac:dyDescent="0.25">
      <c r="C18" s="2"/>
      <c r="D18" s="2"/>
    </row>
    <row r="19" spans="3:4" x14ac:dyDescent="0.25">
      <c r="C19" s="2"/>
      <c r="D19" s="2"/>
    </row>
    <row r="20" spans="3:4" x14ac:dyDescent="0.25">
      <c r="C20" s="2"/>
      <c r="D20" s="2"/>
    </row>
    <row r="21" spans="3:4" x14ac:dyDescent="0.25">
      <c r="C21" s="2"/>
      <c r="D21" s="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G21"/>
  <sheetViews>
    <sheetView workbookViewId="0">
      <selection activeCell="B10" sqref="B10"/>
    </sheetView>
  </sheetViews>
  <sheetFormatPr defaultRowHeight="15" x14ac:dyDescent="0.25"/>
  <cols>
    <col min="1" max="1" width="8.7109375" customWidth="1"/>
    <col min="2" max="2" width="10.42578125" bestFit="1" customWidth="1"/>
    <col min="3" max="3" width="11" bestFit="1" customWidth="1"/>
    <col min="4" max="4" width="8.7109375" customWidth="1"/>
    <col min="5" max="5" width="27.140625" customWidth="1"/>
  </cols>
  <sheetData>
    <row r="1" spans="1:7" x14ac:dyDescent="0.25">
      <c r="C1" s="10" t="s">
        <v>1</v>
      </c>
      <c r="D1" s="11" t="s">
        <v>0</v>
      </c>
    </row>
    <row r="2" spans="1:7" x14ac:dyDescent="0.25">
      <c r="C2" s="12">
        <f>SLOPE(B5:B14,A5:A14)</f>
        <v>2</v>
      </c>
      <c r="D2" s="13">
        <f>INTERCEPT(B5:B14,A5:A14)</f>
        <v>6.6000000000000014</v>
      </c>
    </row>
    <row r="3" spans="1:7" x14ac:dyDescent="0.25">
      <c r="A3" s="3" t="s">
        <v>2</v>
      </c>
      <c r="B3" s="3" t="s">
        <v>5</v>
      </c>
      <c r="C3" s="3" t="s">
        <v>6</v>
      </c>
      <c r="G3" s="2"/>
    </row>
    <row r="4" spans="1:7" x14ac:dyDescent="0.25">
      <c r="G4" s="2"/>
    </row>
    <row r="5" spans="1:7" x14ac:dyDescent="0.25">
      <c r="A5">
        <v>1</v>
      </c>
      <c r="B5">
        <v>6</v>
      </c>
      <c r="C5" s="2">
        <f t="shared" ref="C5:C15" si="0">C$2*A5+D$2</f>
        <v>8.6000000000000014</v>
      </c>
      <c r="G5" s="2"/>
    </row>
    <row r="6" spans="1:7" x14ac:dyDescent="0.25">
      <c r="A6">
        <v>2</v>
      </c>
      <c r="B6">
        <v>9</v>
      </c>
      <c r="C6" s="2">
        <f t="shared" si="0"/>
        <v>10.600000000000001</v>
      </c>
      <c r="G6" s="2"/>
    </row>
    <row r="7" spans="1:7" x14ac:dyDescent="0.25">
      <c r="A7">
        <v>3</v>
      </c>
      <c r="B7">
        <v>17</v>
      </c>
      <c r="C7" s="2">
        <f t="shared" si="0"/>
        <v>12.600000000000001</v>
      </c>
      <c r="G7" s="2"/>
    </row>
    <row r="8" spans="1:7" x14ac:dyDescent="0.25">
      <c r="A8">
        <v>4</v>
      </c>
      <c r="B8">
        <v>21</v>
      </c>
      <c r="C8" s="2">
        <f t="shared" si="0"/>
        <v>14.600000000000001</v>
      </c>
      <c r="G8" s="2"/>
    </row>
    <row r="9" spans="1:7" x14ac:dyDescent="0.25">
      <c r="A9">
        <v>5</v>
      </c>
      <c r="B9">
        <v>13</v>
      </c>
      <c r="C9" s="2">
        <f t="shared" si="0"/>
        <v>16.600000000000001</v>
      </c>
      <c r="G9" s="2"/>
    </row>
    <row r="10" spans="1:7" x14ac:dyDescent="0.25">
      <c r="A10">
        <v>6</v>
      </c>
      <c r="B10">
        <v>12</v>
      </c>
      <c r="C10" s="2">
        <f t="shared" si="0"/>
        <v>18.600000000000001</v>
      </c>
      <c r="G10" s="2"/>
    </row>
    <row r="11" spans="1:7" x14ac:dyDescent="0.25">
      <c r="A11">
        <v>7</v>
      </c>
      <c r="B11">
        <v>24</v>
      </c>
      <c r="C11" s="2">
        <f t="shared" si="0"/>
        <v>20.6</v>
      </c>
      <c r="G11" s="2"/>
    </row>
    <row r="12" spans="1:7" x14ac:dyDescent="0.25">
      <c r="A12">
        <v>8</v>
      </c>
      <c r="B12">
        <v>22</v>
      </c>
      <c r="C12" s="2">
        <f t="shared" si="0"/>
        <v>22.6</v>
      </c>
      <c r="G12" s="2"/>
    </row>
    <row r="13" spans="1:7" x14ac:dyDescent="0.25">
      <c r="A13">
        <v>9</v>
      </c>
      <c r="B13">
        <v>27</v>
      </c>
      <c r="C13" s="2">
        <f t="shared" si="0"/>
        <v>24.6</v>
      </c>
    </row>
    <row r="14" spans="1:7" x14ac:dyDescent="0.25">
      <c r="A14">
        <v>10</v>
      </c>
      <c r="B14">
        <v>25</v>
      </c>
      <c r="C14" s="2">
        <f t="shared" si="0"/>
        <v>26.6</v>
      </c>
    </row>
    <row r="15" spans="1:7" x14ac:dyDescent="0.25">
      <c r="A15">
        <v>20</v>
      </c>
      <c r="C15" s="1">
        <f t="shared" si="0"/>
        <v>46.6</v>
      </c>
    </row>
    <row r="17" spans="1:4" x14ac:dyDescent="0.25">
      <c r="A17" s="4">
        <v>5</v>
      </c>
      <c r="B17" s="5"/>
      <c r="C17" s="15">
        <f>_xlfn.FORECAST.LINEAR(A17,B5:B14,A5:A14)</f>
        <v>16.600000000000001</v>
      </c>
      <c r="D17" s="6" t="s">
        <v>21</v>
      </c>
    </row>
    <row r="19" spans="1:4" x14ac:dyDescent="0.25">
      <c r="A19" s="4">
        <v>5</v>
      </c>
      <c r="B19" s="5"/>
      <c r="C19" s="15">
        <f>TREND(B5:B14,A5:A14,A19)</f>
        <v>16.600000000000001</v>
      </c>
      <c r="D19" s="6" t="s">
        <v>15</v>
      </c>
    </row>
    <row r="21" spans="1:4" x14ac:dyDescent="0.25">
      <c r="A21" s="4">
        <v>5</v>
      </c>
      <c r="B21" s="5"/>
      <c r="C21" s="15">
        <f>TREND(B5:B14,A5:A14,A19,FALSE)</f>
        <v>14.714285714285715</v>
      </c>
      <c r="D21" s="6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Blad2</vt:lpstr>
      <vt:lpstr>Blad3</vt:lpstr>
      <vt:lpstr>VOORSPELLEN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2013-06-10T12:45:42Z</dcterms:created>
  <dcterms:modified xsi:type="dcterms:W3CDTF">2025-12-16T10:25:56Z</dcterms:modified>
</cp:coreProperties>
</file>